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ASHIQ\4-2\LAB\water network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21" i="1"/>
  <c r="I22" i="1"/>
  <c r="I19" i="1"/>
  <c r="I37" i="1"/>
  <c r="I38" i="1"/>
  <c r="I39" i="1"/>
  <c r="I36" i="1"/>
  <c r="I32" i="1"/>
  <c r="I15" i="1"/>
  <c r="I13" i="1" l="1"/>
  <c r="I14" i="1"/>
  <c r="I12" i="1"/>
  <c r="I30" i="1" l="1"/>
  <c r="I31" i="1"/>
  <c r="I29" i="1"/>
  <c r="F37" i="1"/>
  <c r="F38" i="1"/>
  <c r="F39" i="1"/>
  <c r="F36" i="1"/>
  <c r="F30" i="1"/>
  <c r="F31" i="1"/>
  <c r="F32" i="1"/>
  <c r="F29" i="1"/>
  <c r="F20" i="1"/>
  <c r="F21" i="1"/>
  <c r="F22" i="1"/>
  <c r="F19" i="1"/>
  <c r="F13" i="1"/>
  <c r="F14" i="1"/>
  <c r="F15" i="1"/>
  <c r="F12" i="1"/>
  <c r="F40" i="1" l="1"/>
  <c r="E40" i="1"/>
  <c r="E33" i="1"/>
  <c r="G31" i="1"/>
  <c r="H31" i="1" s="1"/>
  <c r="G30" i="1"/>
  <c r="H30" i="1" s="1"/>
  <c r="G29" i="1"/>
  <c r="H29" i="1" s="1"/>
  <c r="G14" i="1"/>
  <c r="H14" i="1" s="1"/>
  <c r="G13" i="1"/>
  <c r="H13" i="1" s="1"/>
  <c r="G12" i="1"/>
  <c r="H12" i="1" s="1"/>
  <c r="E23" i="1" l="1"/>
  <c r="E16" i="1"/>
  <c r="F33" i="1" l="1"/>
  <c r="F41" i="1"/>
  <c r="G36" i="1" s="1"/>
  <c r="H36" i="1" l="1"/>
  <c r="G38" i="1"/>
  <c r="G39" i="1"/>
  <c r="G37" i="1"/>
  <c r="G32" i="1"/>
  <c r="H32" i="1" s="1"/>
  <c r="F23" i="1"/>
  <c r="F24" i="1" s="1"/>
  <c r="G15" i="1" s="1"/>
  <c r="H15" i="1" s="1"/>
  <c r="F16" i="1"/>
  <c r="H39" i="1" l="1"/>
  <c r="H38" i="1"/>
  <c r="H37" i="1"/>
  <c r="G21" i="1"/>
  <c r="H21" i="1" s="1"/>
  <c r="G20" i="1"/>
  <c r="H20" i="1" s="1"/>
  <c r="G19" i="1"/>
  <c r="H19" i="1" s="1"/>
  <c r="G22" i="1"/>
  <c r="H22" i="1" s="1"/>
</calcChain>
</file>

<file path=xl/sharedStrings.xml><?xml version="1.0" encoding="utf-8"?>
<sst xmlns="http://schemas.openxmlformats.org/spreadsheetml/2006/main" count="93" uniqueCount="48">
  <si>
    <t>Circuit</t>
  </si>
  <si>
    <t>Z</t>
  </si>
  <si>
    <r>
      <t>Q</t>
    </r>
    <r>
      <rPr>
        <sz val="8"/>
        <color theme="1"/>
        <rFont val="Calibri"/>
        <family val="2"/>
        <scheme val="minor"/>
      </rPr>
      <t xml:space="preserve">o                </t>
    </r>
    <r>
      <rPr>
        <sz val="11"/>
        <color theme="1"/>
        <rFont val="Calibri"/>
        <family val="2"/>
        <scheme val="minor"/>
      </rPr>
      <t xml:space="preserve"> lps</t>
    </r>
  </si>
  <si>
    <r>
      <t>H</t>
    </r>
    <r>
      <rPr>
        <sz val="8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/Q</t>
    </r>
    <r>
      <rPr>
        <sz val="8"/>
        <color theme="1"/>
        <rFont val="Calibri"/>
        <family val="2"/>
        <scheme val="minor"/>
      </rPr>
      <t>o</t>
    </r>
  </si>
  <si>
    <t>AB</t>
  </si>
  <si>
    <t>BC</t>
  </si>
  <si>
    <t>AD</t>
  </si>
  <si>
    <t>DC</t>
  </si>
  <si>
    <t>DE</t>
  </si>
  <si>
    <t>CF</t>
  </si>
  <si>
    <t>EF</t>
  </si>
  <si>
    <t>SUM</t>
  </si>
  <si>
    <r>
      <t xml:space="preserve">CORRECTION, </t>
    </r>
    <r>
      <rPr>
        <sz val="11"/>
        <color theme="1"/>
        <rFont val="Calibri"/>
        <family val="2"/>
      </rPr>
      <t>∆</t>
    </r>
  </si>
  <si>
    <r>
      <rPr>
        <sz val="11"/>
        <color theme="1"/>
        <rFont val="Calibri"/>
        <family val="2"/>
      </rPr>
      <t>−</t>
    </r>
    <r>
      <rPr>
        <sz val="11"/>
        <color theme="1"/>
        <rFont val="Calibri"/>
        <family val="2"/>
        <scheme val="minor"/>
      </rPr>
      <t>∑H/(x∑H/Qa) =</t>
    </r>
  </si>
  <si>
    <t>CORRECTION, ∆</t>
  </si>
  <si>
    <t>−∑H/(x∑H/Qa) =</t>
  </si>
  <si>
    <r>
      <t>H</t>
    </r>
    <r>
      <rPr>
        <sz val="8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/L         m/m</t>
    </r>
  </si>
  <si>
    <t>∆ lps</t>
  </si>
  <si>
    <t>Q           lps</t>
  </si>
  <si>
    <t>Length     m</t>
  </si>
  <si>
    <r>
      <t>H</t>
    </r>
    <r>
      <rPr>
        <sz val="8"/>
        <color theme="1"/>
        <rFont val="Calibri"/>
        <family val="2"/>
        <scheme val="minor"/>
      </rPr>
      <t xml:space="preserve">o                   </t>
    </r>
    <r>
      <rPr>
        <sz val="11"/>
        <color theme="1"/>
        <rFont val="Calibri"/>
        <family val="2"/>
        <scheme val="minor"/>
      </rPr>
      <t xml:space="preserve">   m</t>
    </r>
  </si>
  <si>
    <t>Dia                     inch</t>
  </si>
  <si>
    <t>Water Distribution Network Design</t>
  </si>
  <si>
    <t>For Pump 1 :</t>
  </si>
  <si>
    <t>Present Water Demand :</t>
  </si>
  <si>
    <t xml:space="preserve"> Water Distribution Layout Design by Looped System</t>
  </si>
  <si>
    <r>
      <t>H</t>
    </r>
    <r>
      <rPr>
        <sz val="8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/L       m/m</t>
    </r>
  </si>
  <si>
    <t>Dia, mm           for  c = 110</t>
  </si>
  <si>
    <t>Dia, mm      for  c = 110</t>
  </si>
  <si>
    <t>Trail 1</t>
  </si>
  <si>
    <t>Trail 2</t>
  </si>
  <si>
    <t>3 lps</t>
  </si>
  <si>
    <t>465 ft</t>
  </si>
  <si>
    <t>141.73 m</t>
  </si>
  <si>
    <t>134 ft</t>
  </si>
  <si>
    <t>40.84 m</t>
  </si>
  <si>
    <t>94 ft</t>
  </si>
  <si>
    <t>28.65m</t>
  </si>
  <si>
    <t>+1 lps</t>
  </si>
  <si>
    <t>-1 lps</t>
  </si>
  <si>
    <t>+2 lps</t>
  </si>
  <si>
    <t>-1.01 lps</t>
  </si>
  <si>
    <t>+1.99 lps</t>
  </si>
  <si>
    <t>+0.45 lps</t>
  </si>
  <si>
    <t>-0.45 lps</t>
  </si>
  <si>
    <t>+1.54 lps</t>
  </si>
  <si>
    <t>-2 lps</t>
  </si>
  <si>
    <t>-1.46 lps,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</si>
</sst>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u/>
      <sz val="16"/>
      <color rgb="FFFF0000"/>
      <name val="Calibri-Bold"/>
    </font>
    <font>
      <b/>
      <u/>
      <sz val="12"/>
      <color rgb="FF7030A0"/>
      <name val="Arial-BoldMT"/>
    </font>
    <font>
      <b/>
      <u/>
      <sz val="11"/>
      <color rgb="FF7030A0"/>
      <name val="Arial-BoldMT"/>
    </font>
    <font>
      <b/>
      <u/>
      <sz val="11"/>
      <color theme="1"/>
      <name val="Arial-BoldMT"/>
    </font>
    <font>
      <sz val="11"/>
      <color theme="1"/>
      <name val="Arial-BoldMT"/>
    </font>
    <font>
      <b/>
      <u/>
      <sz val="16"/>
      <color theme="1"/>
      <name val="Calibri-Bold"/>
    </font>
    <font>
      <b/>
      <u/>
      <sz val="12"/>
      <color theme="1"/>
      <name val="Arial-BoldMT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/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6" fontId="0" fillId="0" borderId="0" xfId="0" applyNumberFormat="1"/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49" fontId="0" fillId="0" borderId="21" xfId="0" applyNumberFormat="1" applyBorder="1" applyAlignment="1">
      <alignment horizontal="right" vertical="center" textRotation="90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 textRotation="90"/>
    </xf>
    <xf numFmtId="49" fontId="0" fillId="0" borderId="20" xfId="0" applyNumberFormat="1" applyBorder="1" applyAlignment="1">
      <alignment horizontal="left" vertical="center" textRotation="90"/>
    </xf>
    <xf numFmtId="49" fontId="0" fillId="0" borderId="23" xfId="0" applyNumberForma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0" fillId="0" borderId="20" xfId="0" applyNumberFormat="1" applyBorder="1" applyAlignment="1">
      <alignment horizontal="left" textRotation="90"/>
    </xf>
    <xf numFmtId="0" fontId="0" fillId="0" borderId="20" xfId="0" applyBorder="1" applyAlignment="1">
      <alignment horizontal="left" vertical="top" textRotation="90"/>
    </xf>
    <xf numFmtId="0" fontId="0" fillId="0" borderId="20" xfId="0" applyBorder="1" applyAlignment="1">
      <alignment horizontal="left" textRotation="90"/>
    </xf>
    <xf numFmtId="0" fontId="0" fillId="0" borderId="0" xfId="0" applyAlignment="1">
      <alignment horizontal="right" vertical="top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53</xdr:row>
      <xdr:rowOff>19050</xdr:rowOff>
    </xdr:from>
    <xdr:to>
      <xdr:col>10</xdr:col>
      <xdr:colOff>495300</xdr:colOff>
      <xdr:row>53</xdr:row>
      <xdr:rowOff>19050</xdr:rowOff>
    </xdr:to>
    <xdr:cxnSp macro="">
      <xdr:nvCxnSpPr>
        <xdr:cNvPr id="9" name="Straight Arrow Connector 8"/>
        <xdr:cNvCxnSpPr/>
      </xdr:nvCxnSpPr>
      <xdr:spPr>
        <a:xfrm rot="10800000">
          <a:off x="5463209" y="10927246"/>
          <a:ext cx="457200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66261</xdr:colOff>
      <xdr:row>55</xdr:row>
      <xdr:rowOff>99391</xdr:rowOff>
    </xdr:from>
    <xdr:to>
      <xdr:col>5</xdr:col>
      <xdr:colOff>496957</xdr:colOff>
      <xdr:row>57</xdr:row>
      <xdr:rowOff>91108</xdr:rowOff>
    </xdr:to>
    <xdr:sp macro="" textlink="">
      <xdr:nvSpPr>
        <xdr:cNvPr id="11" name="Curved Down Arrow 10"/>
        <xdr:cNvSpPr/>
      </xdr:nvSpPr>
      <xdr:spPr>
        <a:xfrm rot="5400000">
          <a:off x="2393675" y="11545956"/>
          <a:ext cx="745434" cy="430696"/>
        </a:xfrm>
        <a:prstGeom prst="curved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430696</xdr:colOff>
      <xdr:row>65</xdr:row>
      <xdr:rowOff>12656</xdr:rowOff>
    </xdr:to>
    <xdr:sp macro="" textlink="">
      <xdr:nvSpPr>
        <xdr:cNvPr id="12" name="Curved Down Arrow 11"/>
        <xdr:cNvSpPr/>
      </xdr:nvSpPr>
      <xdr:spPr>
        <a:xfrm rot="5400000">
          <a:off x="2325227" y="13850708"/>
          <a:ext cx="749808" cy="430696"/>
        </a:xfrm>
        <a:prstGeom prst="curved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0</xdr:colOff>
      <xdr:row>66</xdr:row>
      <xdr:rowOff>182217</xdr:rowOff>
    </xdr:from>
    <xdr:to>
      <xdr:col>1</xdr:col>
      <xdr:colOff>18222</xdr:colOff>
      <xdr:row>66</xdr:row>
      <xdr:rowOff>182217</xdr:rowOff>
    </xdr:to>
    <xdr:cxnSp macro="">
      <xdr:nvCxnSpPr>
        <xdr:cNvPr id="13" name="Straight Arrow Connector 12"/>
        <xdr:cNvCxnSpPr/>
      </xdr:nvCxnSpPr>
      <xdr:spPr>
        <a:xfrm rot="10800000">
          <a:off x="0" y="14801021"/>
          <a:ext cx="457200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38100</xdr:colOff>
      <xdr:row>53</xdr:row>
      <xdr:rowOff>19050</xdr:rowOff>
    </xdr:from>
    <xdr:to>
      <xdr:col>21</xdr:col>
      <xdr:colOff>495300</xdr:colOff>
      <xdr:row>53</xdr:row>
      <xdr:rowOff>19050</xdr:rowOff>
    </xdr:to>
    <xdr:cxnSp macro="">
      <xdr:nvCxnSpPr>
        <xdr:cNvPr id="14" name="Straight Arrow Connector 13"/>
        <xdr:cNvCxnSpPr/>
      </xdr:nvCxnSpPr>
      <xdr:spPr>
        <a:xfrm rot="10800000">
          <a:off x="5463209" y="10927246"/>
          <a:ext cx="457200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66261</xdr:colOff>
      <xdr:row>55</xdr:row>
      <xdr:rowOff>99391</xdr:rowOff>
    </xdr:from>
    <xdr:to>
      <xdr:col>16</xdr:col>
      <xdr:colOff>496957</xdr:colOff>
      <xdr:row>57</xdr:row>
      <xdr:rowOff>91108</xdr:rowOff>
    </xdr:to>
    <xdr:sp macro="" textlink="">
      <xdr:nvSpPr>
        <xdr:cNvPr id="15" name="Curved Down Arrow 14"/>
        <xdr:cNvSpPr/>
      </xdr:nvSpPr>
      <xdr:spPr>
        <a:xfrm rot="5400000">
          <a:off x="2393675" y="11545956"/>
          <a:ext cx="745434" cy="430696"/>
        </a:xfrm>
        <a:prstGeom prst="curved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0</xdr:colOff>
      <xdr:row>63</xdr:row>
      <xdr:rowOff>0</xdr:rowOff>
    </xdr:from>
    <xdr:to>
      <xdr:col>16</xdr:col>
      <xdr:colOff>430696</xdr:colOff>
      <xdr:row>65</xdr:row>
      <xdr:rowOff>12656</xdr:rowOff>
    </xdr:to>
    <xdr:sp macro="" textlink="">
      <xdr:nvSpPr>
        <xdr:cNvPr id="16" name="Curved Down Arrow 15"/>
        <xdr:cNvSpPr/>
      </xdr:nvSpPr>
      <xdr:spPr>
        <a:xfrm rot="5400000">
          <a:off x="2325227" y="13850708"/>
          <a:ext cx="749808" cy="430696"/>
        </a:xfrm>
        <a:prstGeom prst="curved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0</xdr:colOff>
      <xdr:row>66</xdr:row>
      <xdr:rowOff>182217</xdr:rowOff>
    </xdr:from>
    <xdr:to>
      <xdr:col>12</xdr:col>
      <xdr:colOff>18222</xdr:colOff>
      <xdr:row>66</xdr:row>
      <xdr:rowOff>182217</xdr:rowOff>
    </xdr:to>
    <xdr:cxnSp macro="">
      <xdr:nvCxnSpPr>
        <xdr:cNvPr id="17" name="Straight Arrow Connector 16"/>
        <xdr:cNvCxnSpPr/>
      </xdr:nvCxnSpPr>
      <xdr:spPr>
        <a:xfrm rot="10800000">
          <a:off x="0" y="14801021"/>
          <a:ext cx="457200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abSelected="1" topLeftCell="D50" zoomScale="115" zoomScaleNormal="115" workbookViewId="0">
      <selection activeCell="M65" sqref="M65"/>
    </sheetView>
  </sheetViews>
  <sheetFormatPr defaultRowHeight="15"/>
  <cols>
    <col min="1" max="1" width="6.5703125" customWidth="1"/>
    <col min="2" max="2" width="7.28515625" customWidth="1"/>
    <col min="3" max="3" width="8.140625" customWidth="1"/>
    <col min="4" max="4" width="7" customWidth="1"/>
    <col min="5" max="5" width="8.140625" customWidth="1"/>
    <col min="6" max="6" width="8.5703125" customWidth="1"/>
    <col min="7" max="7" width="8.7109375" customWidth="1"/>
    <col min="8" max="8" width="8" customWidth="1"/>
    <col min="9" max="9" width="8.85546875" customWidth="1"/>
    <col min="10" max="10" width="10" customWidth="1"/>
    <col min="11" max="11" width="9.28515625" customWidth="1"/>
    <col min="12" max="12" width="5.85546875" customWidth="1"/>
    <col min="13" max="13" width="8.28515625" customWidth="1"/>
    <col min="14" max="14" width="8.140625" customWidth="1"/>
    <col min="15" max="15" width="8.42578125" customWidth="1"/>
    <col min="16" max="16" width="8.5703125" customWidth="1"/>
    <col min="17" max="17" width="8.85546875" customWidth="1"/>
    <col min="18" max="18" width="7.85546875" customWidth="1"/>
    <col min="19" max="19" width="8.140625" customWidth="1"/>
    <col min="20" max="20" width="8.28515625" customWidth="1"/>
  </cols>
  <sheetData>
    <row r="1" spans="1:14" ht="20.25">
      <c r="B1" s="58" t="s">
        <v>22</v>
      </c>
      <c r="C1" s="58"/>
      <c r="D1" s="58"/>
      <c r="E1" s="58"/>
      <c r="F1" s="58"/>
      <c r="G1" s="58"/>
      <c r="H1" s="58"/>
    </row>
    <row r="2" spans="1:14" ht="20.25">
      <c r="B2" s="18"/>
      <c r="C2" s="18"/>
      <c r="D2" s="18"/>
      <c r="E2" s="18"/>
      <c r="F2" s="18"/>
      <c r="G2" s="18"/>
    </row>
    <row r="3" spans="1:14" ht="20.25">
      <c r="B3" s="18"/>
      <c r="C3" s="18"/>
      <c r="D3" s="18"/>
      <c r="E3" s="18"/>
      <c r="F3" s="18"/>
      <c r="G3" s="18"/>
    </row>
    <row r="4" spans="1:14" ht="15.75">
      <c r="A4" s="59" t="s">
        <v>25</v>
      </c>
      <c r="B4" s="59"/>
      <c r="C4" s="59"/>
      <c r="D4" s="59"/>
      <c r="E4" s="59"/>
      <c r="F4" s="59"/>
      <c r="G4" s="59"/>
      <c r="H4" s="59"/>
    </row>
    <row r="5" spans="1:14" ht="15.75">
      <c r="A5" s="19"/>
      <c r="B5" s="19"/>
      <c r="C5" s="19"/>
      <c r="D5" s="19"/>
      <c r="E5" s="19"/>
      <c r="F5" s="19"/>
      <c r="G5" s="19"/>
    </row>
    <row r="6" spans="1:14">
      <c r="A6" s="20"/>
      <c r="B6" s="20"/>
      <c r="C6" s="20"/>
      <c r="D6" s="20"/>
      <c r="E6" s="20"/>
      <c r="F6" s="20"/>
    </row>
    <row r="7" spans="1:14">
      <c r="A7" s="57" t="s">
        <v>23</v>
      </c>
      <c r="B7" s="57"/>
      <c r="C7" s="20"/>
      <c r="D7" s="20"/>
      <c r="E7" s="20"/>
      <c r="F7" s="20"/>
    </row>
    <row r="8" spans="1:14">
      <c r="A8" s="21"/>
      <c r="B8" s="62" t="s">
        <v>24</v>
      </c>
      <c r="C8" s="62"/>
      <c r="D8" s="62"/>
      <c r="E8" s="62"/>
      <c r="F8" s="20"/>
    </row>
    <row r="9" spans="1:14">
      <c r="A9" s="20"/>
      <c r="B9" s="29"/>
      <c r="C9" s="29"/>
      <c r="D9" s="29"/>
      <c r="E9" s="29"/>
      <c r="F9" s="20"/>
    </row>
    <row r="10" spans="1:14" ht="15.75" thickBot="1">
      <c r="A10" t="s">
        <v>29</v>
      </c>
    </row>
    <row r="11" spans="1:14" ht="45">
      <c r="A11" s="9" t="s">
        <v>0</v>
      </c>
      <c r="B11" s="10" t="s">
        <v>1</v>
      </c>
      <c r="C11" s="10" t="s">
        <v>19</v>
      </c>
      <c r="D11" s="10" t="s">
        <v>2</v>
      </c>
      <c r="E11" s="10" t="s">
        <v>20</v>
      </c>
      <c r="F11" s="10" t="s">
        <v>3</v>
      </c>
      <c r="G11" s="47" t="s">
        <v>17</v>
      </c>
      <c r="H11" s="10" t="s">
        <v>18</v>
      </c>
      <c r="I11" s="10" t="s">
        <v>26</v>
      </c>
      <c r="J11" s="11" t="s">
        <v>28</v>
      </c>
      <c r="K11" s="28"/>
    </row>
    <row r="12" spans="1:14">
      <c r="A12" s="48">
        <v>1</v>
      </c>
      <c r="B12" s="3" t="s">
        <v>4</v>
      </c>
      <c r="C12" s="1">
        <v>141.732</v>
      </c>
      <c r="D12" s="6">
        <v>-1</v>
      </c>
      <c r="E12" s="1">
        <v>-1</v>
      </c>
      <c r="F12" s="1">
        <f>E12/D12</f>
        <v>1</v>
      </c>
      <c r="G12" s="3">
        <f>F17</f>
        <v>-1.03E-2</v>
      </c>
      <c r="H12" s="1">
        <f>D12+G12</f>
        <v>-1.0103</v>
      </c>
      <c r="I12" s="27">
        <f>E12/C12</f>
        <v>-7.0555696666948888E-3</v>
      </c>
      <c r="J12" s="23">
        <v>52</v>
      </c>
      <c r="K12" s="28"/>
      <c r="N12" s="30"/>
    </row>
    <row r="13" spans="1:14">
      <c r="A13" s="48"/>
      <c r="B13" s="3" t="s">
        <v>6</v>
      </c>
      <c r="C13" s="1">
        <v>40.843200000000003</v>
      </c>
      <c r="D13" s="6">
        <v>2</v>
      </c>
      <c r="E13" s="1">
        <v>3.61</v>
      </c>
      <c r="F13" s="1">
        <f>E13/D13</f>
        <v>1.8049999999999999</v>
      </c>
      <c r="G13" s="3">
        <f>F17</f>
        <v>-1.03E-2</v>
      </c>
      <c r="H13" s="1">
        <f>D13+G13</f>
        <v>1.9897</v>
      </c>
      <c r="I13" s="27">
        <f t="shared" ref="I13:I14" si="0">E13/C13</f>
        <v>8.8386806126846074E-2</v>
      </c>
      <c r="J13" s="23">
        <v>37</v>
      </c>
      <c r="K13" s="28"/>
      <c r="N13" s="30"/>
    </row>
    <row r="14" spans="1:14">
      <c r="A14" s="48"/>
      <c r="B14" s="3" t="s">
        <v>5</v>
      </c>
      <c r="C14" s="1">
        <v>40.843200000000003</v>
      </c>
      <c r="D14" s="6">
        <v>-1</v>
      </c>
      <c r="E14" s="1">
        <v>-1</v>
      </c>
      <c r="F14" s="1">
        <f>E14/D14</f>
        <v>1</v>
      </c>
      <c r="G14" s="3">
        <f>F17</f>
        <v>-1.03E-2</v>
      </c>
      <c r="H14" s="1">
        <f>D14+G14</f>
        <v>-1.0103</v>
      </c>
      <c r="I14" s="27">
        <f t="shared" si="0"/>
        <v>-2.4483879813530771E-2</v>
      </c>
      <c r="J14" s="23">
        <v>41</v>
      </c>
      <c r="K14" s="28"/>
      <c r="N14" s="30"/>
    </row>
    <row r="15" spans="1:14">
      <c r="A15" s="48"/>
      <c r="B15" s="3" t="s">
        <v>7</v>
      </c>
      <c r="C15" s="1">
        <v>141.732</v>
      </c>
      <c r="D15" s="6">
        <v>1</v>
      </c>
      <c r="E15" s="1">
        <v>1</v>
      </c>
      <c r="F15" s="1">
        <f>E15/D15</f>
        <v>1</v>
      </c>
      <c r="G15" s="3">
        <f>F17-F24</f>
        <v>-0.55348418314255976</v>
      </c>
      <c r="H15" s="1">
        <f>D15+G15</f>
        <v>0.44651581685744024</v>
      </c>
      <c r="I15" s="27">
        <f>E15/C15</f>
        <v>7.0555696666948888E-3</v>
      </c>
      <c r="J15" s="23">
        <v>36</v>
      </c>
      <c r="K15" s="28"/>
      <c r="N15" s="30"/>
    </row>
    <row r="16" spans="1:14">
      <c r="A16" s="48"/>
      <c r="B16" s="61" t="s">
        <v>11</v>
      </c>
      <c r="C16" s="61"/>
      <c r="D16" s="3"/>
      <c r="E16" s="1">
        <f>SUM(E12:E15)</f>
        <v>2.61</v>
      </c>
      <c r="F16" s="1">
        <f>SUM(F12:F15)</f>
        <v>4.8049999999999997</v>
      </c>
      <c r="G16" s="3"/>
      <c r="H16" s="3"/>
      <c r="I16" s="22"/>
      <c r="J16" s="23"/>
      <c r="K16" s="28"/>
      <c r="N16" s="30"/>
    </row>
    <row r="17" spans="1:14">
      <c r="A17" s="48"/>
      <c r="B17" s="61" t="s">
        <v>12</v>
      </c>
      <c r="C17" s="61"/>
      <c r="D17" s="61" t="s">
        <v>13</v>
      </c>
      <c r="E17" s="61"/>
      <c r="F17" s="1">
        <v>-1.03E-2</v>
      </c>
      <c r="G17" s="3"/>
      <c r="H17" s="3"/>
      <c r="I17" s="22"/>
      <c r="J17" s="23"/>
      <c r="K17" s="28"/>
      <c r="N17" s="30"/>
    </row>
    <row r="18" spans="1:14" ht="10.5" customHeight="1">
      <c r="A18" s="54"/>
      <c r="B18" s="55"/>
      <c r="C18" s="55"/>
      <c r="D18" s="55"/>
      <c r="E18" s="55"/>
      <c r="F18" s="55"/>
      <c r="G18" s="55"/>
      <c r="H18" s="55"/>
      <c r="I18" s="55"/>
      <c r="J18" s="56"/>
      <c r="K18" s="28"/>
      <c r="N18" s="30"/>
    </row>
    <row r="19" spans="1:14">
      <c r="A19" s="48">
        <v>2</v>
      </c>
      <c r="B19" s="3" t="s">
        <v>7</v>
      </c>
      <c r="C19" s="1">
        <v>141.732</v>
      </c>
      <c r="D19" s="6">
        <v>-1</v>
      </c>
      <c r="E19" s="8">
        <v>-1</v>
      </c>
      <c r="F19" s="1">
        <f>E19/D19</f>
        <v>1</v>
      </c>
      <c r="G19" s="3">
        <f>F24+(-F17)</f>
        <v>0.55348418314255976</v>
      </c>
      <c r="H19" s="1">
        <f>D19+G19</f>
        <v>-0.44651581685744024</v>
      </c>
      <c r="I19" s="27">
        <f>E19/C19</f>
        <v>-7.0555696666948888E-3</v>
      </c>
      <c r="J19" s="23">
        <v>36</v>
      </c>
      <c r="K19" s="28"/>
      <c r="N19" s="30"/>
    </row>
    <row r="20" spans="1:14">
      <c r="A20" s="48"/>
      <c r="B20" s="3" t="s">
        <v>8</v>
      </c>
      <c r="C20" s="1">
        <v>28.651200000000003</v>
      </c>
      <c r="D20" s="6">
        <v>1</v>
      </c>
      <c r="E20" s="8">
        <v>1</v>
      </c>
      <c r="F20" s="1">
        <f>E20/D20</f>
        <v>1</v>
      </c>
      <c r="G20" s="3">
        <f>F24</f>
        <v>0.54318418314255978</v>
      </c>
      <c r="H20" s="1">
        <f>D20+G20</f>
        <v>1.5431841831425599</v>
      </c>
      <c r="I20" s="27">
        <f t="shared" ref="I20:I22" si="1">E20/C20</f>
        <v>3.4902552074607691E-2</v>
      </c>
      <c r="J20" s="23">
        <v>43</v>
      </c>
      <c r="K20" s="28"/>
      <c r="N20" s="30"/>
    </row>
    <row r="21" spans="1:14">
      <c r="A21" s="48"/>
      <c r="B21" s="3" t="s">
        <v>9</v>
      </c>
      <c r="C21" s="1">
        <v>28.651200000000003</v>
      </c>
      <c r="D21" s="6">
        <v>-2</v>
      </c>
      <c r="E21" s="8">
        <v>-3.61</v>
      </c>
      <c r="F21" s="1">
        <f>E21/D21</f>
        <v>1.8049999999999999</v>
      </c>
      <c r="G21" s="3">
        <f>F24</f>
        <v>0.54318418314255978</v>
      </c>
      <c r="H21" s="1">
        <f>D21+G21</f>
        <v>-1.4568158168574401</v>
      </c>
      <c r="I21" s="27">
        <f t="shared" si="1"/>
        <v>-0.12599821298933375</v>
      </c>
      <c r="J21" s="23">
        <v>33</v>
      </c>
      <c r="K21" s="28"/>
      <c r="N21" s="30"/>
    </row>
    <row r="22" spans="1:14">
      <c r="A22" s="48"/>
      <c r="B22" s="3" t="s">
        <v>10</v>
      </c>
      <c r="C22" s="1">
        <v>141.732</v>
      </c>
      <c r="D22" s="6">
        <v>1</v>
      </c>
      <c r="E22" s="8">
        <v>1</v>
      </c>
      <c r="F22" s="1">
        <f>E22/D22</f>
        <v>1</v>
      </c>
      <c r="G22" s="3">
        <f>F24</f>
        <v>0.54318418314255978</v>
      </c>
      <c r="H22" s="1">
        <f>D22+G22</f>
        <v>1.5431841831425599</v>
      </c>
      <c r="I22" s="27">
        <f t="shared" si="1"/>
        <v>7.0555696666948888E-3</v>
      </c>
      <c r="J22" s="23">
        <v>57</v>
      </c>
      <c r="K22" s="28"/>
      <c r="N22" s="30"/>
    </row>
    <row r="23" spans="1:14">
      <c r="A23" s="48"/>
      <c r="B23" s="61" t="s">
        <v>11</v>
      </c>
      <c r="C23" s="61"/>
      <c r="D23" s="3"/>
      <c r="E23" s="1">
        <f>SUM(E19:E22)</f>
        <v>-2.61</v>
      </c>
      <c r="F23" s="1">
        <f>SUM(F12:F15)</f>
        <v>4.8049999999999997</v>
      </c>
      <c r="G23" s="3"/>
      <c r="H23" s="3"/>
      <c r="I23" s="22"/>
      <c r="J23" s="23"/>
      <c r="K23" s="28"/>
      <c r="N23" s="30"/>
    </row>
    <row r="24" spans="1:14" ht="15.75" thickBot="1">
      <c r="A24" s="49"/>
      <c r="B24" s="60" t="s">
        <v>14</v>
      </c>
      <c r="C24" s="60"/>
      <c r="D24" s="60" t="s">
        <v>15</v>
      </c>
      <c r="E24" s="60"/>
      <c r="F24" s="12">
        <f>-E23/F23</f>
        <v>0.54318418314255978</v>
      </c>
      <c r="G24" s="13"/>
      <c r="H24" s="13"/>
      <c r="I24" s="25"/>
      <c r="J24" s="26"/>
      <c r="K24" s="28"/>
      <c r="N24" s="30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N25" s="30"/>
    </row>
    <row r="26" spans="1:14">
      <c r="N26" s="30"/>
    </row>
    <row r="27" spans="1:14" ht="15" customHeight="1" thickBot="1">
      <c r="A27" t="s">
        <v>30</v>
      </c>
      <c r="N27" s="30"/>
    </row>
    <row r="28" spans="1:14" ht="39" customHeight="1">
      <c r="A28" s="9" t="s">
        <v>0</v>
      </c>
      <c r="B28" s="10" t="s">
        <v>1</v>
      </c>
      <c r="C28" s="10" t="s">
        <v>19</v>
      </c>
      <c r="D28" s="10" t="s">
        <v>2</v>
      </c>
      <c r="E28" s="10" t="s">
        <v>20</v>
      </c>
      <c r="F28" s="10" t="s">
        <v>3</v>
      </c>
      <c r="G28" s="47" t="s">
        <v>17</v>
      </c>
      <c r="H28" s="10" t="s">
        <v>18</v>
      </c>
      <c r="I28" s="10" t="s">
        <v>16</v>
      </c>
      <c r="J28" s="10" t="s">
        <v>27</v>
      </c>
      <c r="K28" s="11" t="s">
        <v>21</v>
      </c>
      <c r="N28" s="30"/>
    </row>
    <row r="29" spans="1:14">
      <c r="A29" s="48">
        <v>1</v>
      </c>
      <c r="B29" s="3" t="s">
        <v>4</v>
      </c>
      <c r="C29" s="1">
        <v>141.732</v>
      </c>
      <c r="D29" s="1">
        <v>-1.0103</v>
      </c>
      <c r="E29" s="3">
        <v>-1.018</v>
      </c>
      <c r="F29" s="3">
        <f>E29/D29</f>
        <v>1.0076214985647827</v>
      </c>
      <c r="G29" s="3">
        <f>F34</f>
        <v>-1.03E-2</v>
      </c>
      <c r="H29" s="1">
        <f>D29+G29</f>
        <v>-1.0206</v>
      </c>
      <c r="I29" s="7">
        <f>E29/C29</f>
        <v>-7.1825699206953973E-3</v>
      </c>
      <c r="J29" s="2">
        <v>52</v>
      </c>
      <c r="K29" s="14">
        <v>3</v>
      </c>
      <c r="N29" s="30"/>
    </row>
    <row r="30" spans="1:14">
      <c r="A30" s="48"/>
      <c r="B30" s="3" t="s">
        <v>6</v>
      </c>
      <c r="C30" s="1">
        <v>40.843200000000003</v>
      </c>
      <c r="D30" s="1">
        <v>1.9897</v>
      </c>
      <c r="E30" s="3">
        <v>3.5710000000000002</v>
      </c>
      <c r="F30" s="3">
        <f>E30/D30</f>
        <v>1.7947429260692567</v>
      </c>
      <c r="G30" s="3">
        <f>F34</f>
        <v>-1.03E-2</v>
      </c>
      <c r="H30" s="1">
        <f t="shared" ref="H30:H32" si="2">D30+G30</f>
        <v>1.9794</v>
      </c>
      <c r="I30" s="7">
        <f t="shared" ref="I30:I31" si="3">E30/C30</f>
        <v>8.7431934814118387E-2</v>
      </c>
      <c r="J30" s="2">
        <v>37</v>
      </c>
      <c r="K30" s="14">
        <v>2</v>
      </c>
      <c r="N30" s="30"/>
    </row>
    <row r="31" spans="1:14">
      <c r="A31" s="48"/>
      <c r="B31" s="3" t="s">
        <v>5</v>
      </c>
      <c r="C31" s="1">
        <v>40.843200000000003</v>
      </c>
      <c r="D31" s="1">
        <v>-1.0103</v>
      </c>
      <c r="E31" s="3">
        <v>-1.018</v>
      </c>
      <c r="F31" s="3">
        <f>E31/D31</f>
        <v>1.0076214985647827</v>
      </c>
      <c r="G31" s="3">
        <f>F34</f>
        <v>-1.03E-2</v>
      </c>
      <c r="H31" s="1">
        <f t="shared" si="2"/>
        <v>-1.0206</v>
      </c>
      <c r="I31" s="7">
        <f t="shared" si="3"/>
        <v>-2.4924589650174325E-2</v>
      </c>
      <c r="J31" s="2">
        <v>37</v>
      </c>
      <c r="K31" s="14">
        <v>2</v>
      </c>
      <c r="N31" s="30"/>
    </row>
    <row r="32" spans="1:14">
      <c r="A32" s="48"/>
      <c r="B32" s="3" t="s">
        <v>7</v>
      </c>
      <c r="C32" s="1">
        <v>141.732</v>
      </c>
      <c r="D32" s="1">
        <v>0.44651581685744024</v>
      </c>
      <c r="E32" s="3">
        <v>0.22800000000000001</v>
      </c>
      <c r="F32" s="3">
        <f>E32/D32</f>
        <v>0.51062020961464372</v>
      </c>
      <c r="G32" s="3">
        <f>F34-F41</f>
        <v>0.45133573694037549</v>
      </c>
      <c r="H32" s="1">
        <f t="shared" si="2"/>
        <v>0.89785155379781578</v>
      </c>
      <c r="I32" s="7">
        <f>E32/C32</f>
        <v>1.6086698840064347E-3</v>
      </c>
      <c r="J32" s="2">
        <v>63</v>
      </c>
      <c r="K32" s="14">
        <v>3</v>
      </c>
      <c r="N32" s="30"/>
    </row>
    <row r="33" spans="1:14">
      <c r="A33" s="48"/>
      <c r="B33" s="50" t="s">
        <v>11</v>
      </c>
      <c r="C33" s="51"/>
      <c r="D33" s="3"/>
      <c r="E33" s="3">
        <f>SUM(E29:E32)</f>
        <v>1.7629999999999999</v>
      </c>
      <c r="F33" s="3">
        <f>SUM(F29:F32)</f>
        <v>4.3206061328134657</v>
      </c>
      <c r="G33" s="3"/>
      <c r="H33" s="3"/>
      <c r="I33" s="2"/>
      <c r="J33" s="2"/>
      <c r="K33" s="15"/>
      <c r="N33" s="30"/>
    </row>
    <row r="34" spans="1:14">
      <c r="A34" s="48"/>
      <c r="B34" s="50" t="s">
        <v>12</v>
      </c>
      <c r="C34" s="51"/>
      <c r="D34" s="50" t="s">
        <v>13</v>
      </c>
      <c r="E34" s="51"/>
      <c r="F34" s="3">
        <v>-1.03E-2</v>
      </c>
      <c r="G34" s="3"/>
      <c r="H34" s="3"/>
      <c r="I34" s="2"/>
      <c r="J34" s="2"/>
      <c r="K34" s="15"/>
      <c r="N34" s="30"/>
    </row>
    <row r="35" spans="1:14" ht="10.5" customHeight="1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6"/>
      <c r="N35" s="30"/>
    </row>
    <row r="36" spans="1:14" ht="15" customHeight="1">
      <c r="A36" s="48">
        <v>2</v>
      </c>
      <c r="B36" s="3" t="s">
        <v>7</v>
      </c>
      <c r="C36" s="1">
        <v>141.732</v>
      </c>
      <c r="D36" s="1">
        <v>-0.44651581685744024</v>
      </c>
      <c r="E36" s="4">
        <v>-0.22800000000000001</v>
      </c>
      <c r="F36" s="3">
        <f>E36/D36</f>
        <v>0.51062020961464372</v>
      </c>
      <c r="G36" s="3">
        <f>F41+(-F34)</f>
        <v>-0.45133573694037549</v>
      </c>
      <c r="H36" s="1">
        <f>D36+G36</f>
        <v>-0.89785155379781578</v>
      </c>
      <c r="I36" s="7">
        <f>E36/C36</f>
        <v>-1.6086698840064347E-3</v>
      </c>
      <c r="J36" s="2">
        <v>63</v>
      </c>
      <c r="K36" s="14">
        <v>3</v>
      </c>
      <c r="N36" s="30"/>
    </row>
    <row r="37" spans="1:14">
      <c r="A37" s="48"/>
      <c r="B37" s="3" t="s">
        <v>8</v>
      </c>
      <c r="C37" s="1">
        <v>28.651200000000003</v>
      </c>
      <c r="D37" s="1">
        <v>1.5431841831425599</v>
      </c>
      <c r="E37" s="4">
        <v>2.222</v>
      </c>
      <c r="F37" s="3">
        <f>E37/D37</f>
        <v>1.4398799730276466</v>
      </c>
      <c r="G37" s="3">
        <f>F41</f>
        <v>-0.46163573694037546</v>
      </c>
      <c r="H37" s="1">
        <f t="shared" ref="H37:H39" si="4">D37+G37</f>
        <v>1.0815484462021845</v>
      </c>
      <c r="I37" s="7">
        <f t="shared" ref="I37:I39" si="5">E37/C37</f>
        <v>7.7553470709778291E-2</v>
      </c>
      <c r="J37" s="2">
        <v>33</v>
      </c>
      <c r="K37" s="14">
        <v>2</v>
      </c>
      <c r="N37" s="30"/>
    </row>
    <row r="38" spans="1:14">
      <c r="A38" s="48"/>
      <c r="B38" s="3" t="s">
        <v>9</v>
      </c>
      <c r="C38" s="1">
        <v>28.651200000000003</v>
      </c>
      <c r="D38" s="1">
        <v>-1.4568158168574401</v>
      </c>
      <c r="E38" s="4">
        <v>-2.0129999999999999</v>
      </c>
      <c r="F38" s="3">
        <f>E38/D38</f>
        <v>1.3817807142857144</v>
      </c>
      <c r="G38" s="3">
        <f>F41</f>
        <v>-0.46163573694037546</v>
      </c>
      <c r="H38" s="1">
        <f t="shared" si="4"/>
        <v>-1.9184515537978155</v>
      </c>
      <c r="I38" s="7">
        <f t="shared" si="5"/>
        <v>-7.0258837326185278E-2</v>
      </c>
      <c r="J38" s="2">
        <v>37</v>
      </c>
      <c r="K38" s="14">
        <v>2</v>
      </c>
      <c r="N38" s="30"/>
    </row>
    <row r="39" spans="1:14">
      <c r="A39" s="48"/>
      <c r="B39" s="3" t="s">
        <v>10</v>
      </c>
      <c r="C39" s="1">
        <v>141.732</v>
      </c>
      <c r="D39" s="1">
        <v>1.5431841831425599</v>
      </c>
      <c r="E39" s="4">
        <v>2.222</v>
      </c>
      <c r="F39" s="3">
        <f>E39/D39</f>
        <v>1.4398799730276466</v>
      </c>
      <c r="G39" s="3">
        <f>F41</f>
        <v>-0.46163573694037546</v>
      </c>
      <c r="H39" s="1">
        <f t="shared" si="4"/>
        <v>1.0815484462021845</v>
      </c>
      <c r="I39" s="7">
        <f t="shared" si="5"/>
        <v>1.5677475799396042E-2</v>
      </c>
      <c r="J39" s="2">
        <v>43</v>
      </c>
      <c r="K39" s="14">
        <v>2</v>
      </c>
      <c r="N39" s="30"/>
    </row>
    <row r="40" spans="1:14">
      <c r="A40" s="48"/>
      <c r="B40" s="50" t="s">
        <v>11</v>
      </c>
      <c r="C40" s="51"/>
      <c r="D40" s="3"/>
      <c r="E40" s="3">
        <f>SUM(E36:E39)</f>
        <v>2.2030000000000003</v>
      </c>
      <c r="F40" s="3">
        <f>SUM(F36:F39)</f>
        <v>4.772160869955651</v>
      </c>
      <c r="G40" s="3"/>
      <c r="H40" s="3"/>
      <c r="I40" s="5"/>
      <c r="J40" s="5"/>
      <c r="K40" s="15"/>
    </row>
    <row r="41" spans="1:14" ht="15.75" thickBot="1">
      <c r="A41" s="49"/>
      <c r="B41" s="52" t="s">
        <v>14</v>
      </c>
      <c r="C41" s="53"/>
      <c r="D41" s="52" t="s">
        <v>15</v>
      </c>
      <c r="E41" s="53"/>
      <c r="F41" s="13">
        <f>-E40/F40</f>
        <v>-0.46163573694037546</v>
      </c>
      <c r="G41" s="13"/>
      <c r="H41" s="13"/>
      <c r="I41" s="16"/>
      <c r="J41" s="16"/>
      <c r="K41" s="17"/>
    </row>
    <row r="51" spans="1:22">
      <c r="B51" t="s">
        <v>29</v>
      </c>
      <c r="M51" t="s">
        <v>30</v>
      </c>
    </row>
    <row r="53" spans="1:22">
      <c r="A53" s="31"/>
      <c r="B53" s="31"/>
      <c r="C53" s="31"/>
      <c r="D53" s="31"/>
      <c r="E53" s="31"/>
      <c r="F53" s="31" t="s">
        <v>32</v>
      </c>
      <c r="G53" s="31"/>
      <c r="H53" s="43" t="s">
        <v>39</v>
      </c>
      <c r="I53" s="31"/>
      <c r="J53" s="31"/>
      <c r="K53" s="31" t="s">
        <v>31</v>
      </c>
      <c r="L53" s="31"/>
      <c r="M53" s="31"/>
      <c r="N53" s="31"/>
      <c r="O53" s="31"/>
      <c r="P53" s="31"/>
      <c r="Q53" s="31" t="s">
        <v>32</v>
      </c>
      <c r="R53" s="31"/>
      <c r="S53" s="43" t="s">
        <v>41</v>
      </c>
      <c r="T53" s="31"/>
      <c r="U53" s="31"/>
      <c r="V53" s="31" t="s">
        <v>31</v>
      </c>
    </row>
    <row r="54" spans="1:22">
      <c r="A54" s="31"/>
      <c r="B54" s="32"/>
      <c r="C54" s="33"/>
      <c r="D54" s="33"/>
      <c r="E54" s="33"/>
      <c r="F54" s="33" t="s">
        <v>33</v>
      </c>
      <c r="G54" s="33"/>
      <c r="H54" s="33"/>
      <c r="I54" s="33"/>
      <c r="J54" s="34"/>
      <c r="K54" s="31"/>
      <c r="L54" s="31"/>
      <c r="M54" s="32"/>
      <c r="N54" s="33"/>
      <c r="O54" s="33"/>
      <c r="P54" s="33"/>
      <c r="Q54" s="33" t="s">
        <v>33</v>
      </c>
      <c r="R54" s="33"/>
      <c r="S54" s="33"/>
      <c r="T54" s="33"/>
      <c r="U54" s="34"/>
      <c r="V54" s="31"/>
    </row>
    <row r="55" spans="1:22">
      <c r="A55" s="31"/>
      <c r="B55" s="35"/>
      <c r="C55" s="36"/>
      <c r="D55" s="36"/>
      <c r="E55" s="36"/>
      <c r="F55" s="36"/>
      <c r="G55" s="36"/>
      <c r="H55" s="36"/>
      <c r="I55" s="36"/>
      <c r="J55" s="37"/>
      <c r="K55" s="31"/>
      <c r="L55" s="31"/>
      <c r="M55" s="35"/>
      <c r="N55" s="36"/>
      <c r="O55" s="36"/>
      <c r="P55" s="36"/>
      <c r="Q55" s="36"/>
      <c r="R55" s="36"/>
      <c r="S55" s="36"/>
      <c r="T55" s="36"/>
      <c r="U55" s="37"/>
      <c r="V55" s="31"/>
    </row>
    <row r="56" spans="1:22" ht="12.75" customHeight="1">
      <c r="A56" s="31"/>
      <c r="B56" s="35"/>
      <c r="C56" s="36"/>
      <c r="D56" s="36"/>
      <c r="E56" s="36"/>
      <c r="F56" s="36"/>
      <c r="G56" s="36"/>
      <c r="H56" s="36"/>
      <c r="I56" s="36"/>
      <c r="J56" s="37"/>
      <c r="K56" s="31"/>
      <c r="L56" s="31"/>
      <c r="M56" s="35"/>
      <c r="N56" s="36"/>
      <c r="O56" s="36"/>
      <c r="P56" s="36"/>
      <c r="Q56" s="36"/>
      <c r="R56" s="36"/>
      <c r="S56" s="36"/>
      <c r="T56" s="36"/>
      <c r="U56" s="37"/>
      <c r="V56" s="31"/>
    </row>
    <row r="57" spans="1:22" ht="46.5" customHeight="1">
      <c r="A57" s="66" t="s">
        <v>34</v>
      </c>
      <c r="B57" s="64" t="s">
        <v>35</v>
      </c>
      <c r="C57" s="36"/>
      <c r="D57" s="36"/>
      <c r="E57" s="36"/>
      <c r="F57" s="36"/>
      <c r="G57" s="36"/>
      <c r="H57" s="36"/>
      <c r="I57" s="36"/>
      <c r="J57" s="42" t="s">
        <v>40</v>
      </c>
      <c r="K57" s="41"/>
      <c r="L57" s="66" t="s">
        <v>34</v>
      </c>
      <c r="M57" s="64" t="s">
        <v>35</v>
      </c>
      <c r="N57" s="36"/>
      <c r="O57" s="36"/>
      <c r="P57" s="36"/>
      <c r="Q57" s="36"/>
      <c r="R57" s="36"/>
      <c r="S57" s="36"/>
      <c r="T57" s="36"/>
      <c r="U57" s="42" t="s">
        <v>42</v>
      </c>
      <c r="V57" s="41"/>
    </row>
    <row r="58" spans="1:22">
      <c r="A58" s="31"/>
      <c r="B58" s="35"/>
      <c r="C58" s="36"/>
      <c r="D58" s="36"/>
      <c r="E58" s="36"/>
      <c r="F58" s="36"/>
      <c r="G58" s="36"/>
      <c r="H58" s="36"/>
      <c r="I58" s="36"/>
      <c r="J58" s="37"/>
      <c r="K58" s="31"/>
      <c r="L58" s="31"/>
      <c r="M58" s="35"/>
      <c r="N58" s="36"/>
      <c r="O58" s="36"/>
      <c r="P58" s="36"/>
      <c r="Q58" s="36"/>
      <c r="R58" s="36"/>
      <c r="S58" s="36"/>
      <c r="T58" s="36"/>
      <c r="U58" s="37"/>
      <c r="V58" s="31"/>
    </row>
    <row r="59" spans="1:22" ht="43.5">
      <c r="A59" s="31"/>
      <c r="B59" s="45" t="s">
        <v>39</v>
      </c>
      <c r="C59" s="36"/>
      <c r="D59" s="36"/>
      <c r="E59" s="36"/>
      <c r="F59" s="36"/>
      <c r="G59" s="36"/>
      <c r="H59" s="36"/>
      <c r="I59" s="36"/>
      <c r="J59" s="37"/>
      <c r="K59" s="31"/>
      <c r="L59" s="31"/>
      <c r="M59" s="63" t="s">
        <v>41</v>
      </c>
      <c r="N59" s="36"/>
      <c r="O59" s="36"/>
      <c r="P59" s="36"/>
      <c r="Q59" s="36"/>
      <c r="R59" s="36"/>
      <c r="S59" s="36"/>
      <c r="T59" s="36"/>
      <c r="U59" s="37"/>
      <c r="V59" s="31"/>
    </row>
    <row r="60" spans="1:22">
      <c r="A60" s="31"/>
      <c r="B60" s="35"/>
      <c r="C60" s="36"/>
      <c r="D60" s="36"/>
      <c r="E60" s="36"/>
      <c r="F60" s="36"/>
      <c r="G60" s="36"/>
      <c r="H60" s="36"/>
      <c r="I60" s="36"/>
      <c r="J60" s="37"/>
      <c r="K60" s="31"/>
      <c r="L60" s="31"/>
      <c r="M60" s="35"/>
      <c r="N60" s="36"/>
      <c r="O60" s="36"/>
      <c r="P60" s="36"/>
      <c r="Q60" s="36"/>
      <c r="R60" s="36"/>
      <c r="S60" s="36"/>
      <c r="T60" s="36"/>
      <c r="U60" s="37"/>
      <c r="V60" s="31"/>
    </row>
    <row r="61" spans="1:22">
      <c r="A61" s="31"/>
      <c r="B61" s="38"/>
      <c r="C61" s="39"/>
      <c r="D61" s="39"/>
      <c r="E61" s="39"/>
      <c r="F61" s="39" t="s">
        <v>32</v>
      </c>
      <c r="G61" s="39"/>
      <c r="H61" s="46" t="s">
        <v>38</v>
      </c>
      <c r="I61" s="39"/>
      <c r="J61" s="40"/>
      <c r="K61" s="31"/>
      <c r="L61" s="31"/>
      <c r="M61" s="38"/>
      <c r="N61" s="39"/>
      <c r="O61" s="39"/>
      <c r="P61" s="39"/>
      <c r="Q61" s="39" t="s">
        <v>32</v>
      </c>
      <c r="R61" s="39"/>
      <c r="S61" s="46" t="s">
        <v>43</v>
      </c>
      <c r="T61" s="39"/>
      <c r="U61" s="40"/>
      <c r="V61" s="31"/>
    </row>
    <row r="62" spans="1:22">
      <c r="A62" s="31"/>
      <c r="B62" s="35"/>
      <c r="C62" s="36"/>
      <c r="D62" s="36"/>
      <c r="E62" s="36"/>
      <c r="F62" s="36" t="s">
        <v>33</v>
      </c>
      <c r="G62" s="36"/>
      <c r="H62" s="43" t="s">
        <v>39</v>
      </c>
      <c r="I62" s="36"/>
      <c r="J62" s="37"/>
      <c r="K62" s="31"/>
      <c r="L62" s="31"/>
      <c r="M62" s="35"/>
      <c r="N62" s="36"/>
      <c r="O62" s="36"/>
      <c r="P62" s="36"/>
      <c r="Q62" s="36" t="s">
        <v>33</v>
      </c>
      <c r="R62" s="36"/>
      <c r="S62" s="43" t="s">
        <v>44</v>
      </c>
      <c r="T62" s="36"/>
      <c r="U62" s="37"/>
      <c r="V62" s="31"/>
    </row>
    <row r="63" spans="1:22" ht="39.75" customHeight="1">
      <c r="A63" s="66" t="s">
        <v>36</v>
      </c>
      <c r="B63" s="64" t="s">
        <v>37</v>
      </c>
      <c r="C63" s="36"/>
      <c r="D63" s="36"/>
      <c r="E63" s="36"/>
      <c r="F63" s="36"/>
      <c r="G63" s="36"/>
      <c r="H63" s="36"/>
      <c r="I63" s="36"/>
      <c r="J63" s="37"/>
      <c r="K63" s="31"/>
      <c r="L63" s="66" t="s">
        <v>36</v>
      </c>
      <c r="M63" s="65" t="s">
        <v>37</v>
      </c>
      <c r="N63" s="36"/>
      <c r="O63" s="36"/>
      <c r="P63" s="36"/>
      <c r="Q63" s="36"/>
      <c r="R63" s="36"/>
      <c r="S63" s="36"/>
      <c r="T63" s="36"/>
      <c r="U63" s="37"/>
      <c r="V63" s="31"/>
    </row>
    <row r="64" spans="1:22" ht="46.5" customHeight="1">
      <c r="A64" s="44"/>
      <c r="B64" s="45" t="s">
        <v>46</v>
      </c>
      <c r="C64" s="36"/>
      <c r="D64" s="36"/>
      <c r="E64" s="36"/>
      <c r="F64" s="36"/>
      <c r="G64" s="36"/>
      <c r="H64" s="36"/>
      <c r="I64" s="36"/>
      <c r="J64" s="42" t="s">
        <v>38</v>
      </c>
      <c r="K64" s="31"/>
      <c r="L64" s="44"/>
      <c r="M64" s="63" t="s">
        <v>47</v>
      </c>
      <c r="N64" s="36"/>
      <c r="O64" s="36"/>
      <c r="P64" s="36"/>
      <c r="Q64" s="36"/>
      <c r="R64" s="36"/>
      <c r="S64" s="36"/>
      <c r="T64" s="36"/>
      <c r="U64" s="42" t="s">
        <v>45</v>
      </c>
      <c r="V64" s="31"/>
    </row>
    <row r="65" spans="1:22">
      <c r="A65" s="31"/>
      <c r="B65" s="35"/>
      <c r="C65" s="36"/>
      <c r="D65" s="36"/>
      <c r="E65" s="36"/>
      <c r="F65" s="36"/>
      <c r="G65" s="36"/>
      <c r="H65" s="36"/>
      <c r="I65" s="36"/>
      <c r="J65" s="37"/>
      <c r="K65" s="31"/>
      <c r="L65" s="31"/>
      <c r="M65" s="35"/>
      <c r="N65" s="36"/>
      <c r="O65" s="36"/>
      <c r="P65" s="36"/>
      <c r="Q65" s="36"/>
      <c r="R65" s="36"/>
      <c r="S65" s="36"/>
      <c r="T65" s="36"/>
      <c r="U65" s="37"/>
      <c r="V65" s="31"/>
    </row>
    <row r="66" spans="1:22">
      <c r="A66" s="31"/>
      <c r="B66" s="35"/>
      <c r="C66" s="36"/>
      <c r="D66" s="36"/>
      <c r="E66" s="36"/>
      <c r="F66" s="36"/>
      <c r="G66" s="36"/>
      <c r="H66" s="36"/>
      <c r="I66" s="36"/>
      <c r="J66" s="37"/>
      <c r="K66" s="31"/>
      <c r="L66" s="31"/>
      <c r="M66" s="35"/>
      <c r="N66" s="36"/>
      <c r="O66" s="36"/>
      <c r="P66" s="36"/>
      <c r="Q66" s="36"/>
      <c r="R66" s="36"/>
      <c r="S66" s="36"/>
      <c r="T66" s="36"/>
      <c r="U66" s="37"/>
      <c r="V66" s="31"/>
    </row>
    <row r="67" spans="1:22">
      <c r="A67" s="31"/>
      <c r="B67" s="38"/>
      <c r="C67" s="39"/>
      <c r="D67" s="39"/>
      <c r="E67" s="39"/>
      <c r="F67" s="46" t="s">
        <v>38</v>
      </c>
      <c r="G67" s="39"/>
      <c r="H67" s="39"/>
      <c r="I67" s="39"/>
      <c r="J67" s="40"/>
      <c r="K67" s="31"/>
      <c r="L67" s="31"/>
      <c r="M67" s="38"/>
      <c r="N67" s="39"/>
      <c r="O67" s="39"/>
      <c r="P67" s="39"/>
      <c r="Q67" s="46" t="s">
        <v>45</v>
      </c>
      <c r="R67" s="39"/>
      <c r="S67" s="39"/>
      <c r="T67" s="39"/>
      <c r="U67" s="40"/>
      <c r="V67" s="31"/>
    </row>
    <row r="68" spans="1:22">
      <c r="A68" s="31" t="s">
        <v>31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 t="s">
        <v>31</v>
      </c>
      <c r="M68" s="31"/>
      <c r="N68" s="31"/>
      <c r="O68" s="31"/>
      <c r="P68" s="31"/>
      <c r="Q68" s="31"/>
      <c r="R68" s="31"/>
      <c r="S68" s="31"/>
      <c r="T68" s="31"/>
      <c r="U68" s="31"/>
      <c r="V68" s="31"/>
    </row>
  </sheetData>
  <mergeCells count="22">
    <mergeCell ref="A7:B7"/>
    <mergeCell ref="B1:H1"/>
    <mergeCell ref="A4:H4"/>
    <mergeCell ref="B24:C24"/>
    <mergeCell ref="D24:E24"/>
    <mergeCell ref="A12:A17"/>
    <mergeCell ref="A19:A24"/>
    <mergeCell ref="B23:C23"/>
    <mergeCell ref="B16:C16"/>
    <mergeCell ref="B17:C17"/>
    <mergeCell ref="D17:E17"/>
    <mergeCell ref="A18:J18"/>
    <mergeCell ref="B8:E8"/>
    <mergeCell ref="A36:A41"/>
    <mergeCell ref="B40:C40"/>
    <mergeCell ref="B41:C41"/>
    <mergeCell ref="D41:E41"/>
    <mergeCell ref="A29:A34"/>
    <mergeCell ref="B33:C33"/>
    <mergeCell ref="B34:C34"/>
    <mergeCell ref="D34:E34"/>
    <mergeCell ref="A35:K35"/>
  </mergeCells>
  <pageMargins left="0.98" right="0.3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2016-10-24T17:44:01Z</cp:lastPrinted>
  <dcterms:created xsi:type="dcterms:W3CDTF">2016-10-22T12:37:40Z</dcterms:created>
  <dcterms:modified xsi:type="dcterms:W3CDTF">2016-10-24T17:45:00Z</dcterms:modified>
</cp:coreProperties>
</file>